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codeName="ThisWorkbook" defaultThemeVersion="124226"/>
  <xr:revisionPtr revIDLastSave="0" documentId="13_ncr:1_{5FB28BB7-49FC-4128-B783-D2AD6A5AA26B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Graph 2" sheetId="1" r:id="rId1"/>
  </sheets>
  <calcPr calcId="191029"/>
</workbook>
</file>

<file path=xl/calcChain.xml><?xml version="1.0" encoding="utf-8"?>
<calcChain xmlns="http://schemas.openxmlformats.org/spreadsheetml/2006/main">
  <c r="B3" i="1" l="1"/>
  <c r="C5" i="1" l="1"/>
  <c r="C6" i="1"/>
  <c r="C7" i="1"/>
  <c r="C8" i="1"/>
  <c r="C9" i="1"/>
  <c r="C13" i="1"/>
  <c r="C10" i="1"/>
  <c r="C11" i="1"/>
  <c r="C12" i="1"/>
  <c r="C15" i="1" l="1"/>
</calcChain>
</file>

<file path=xl/sharedStrings.xml><?xml version="1.0" encoding="utf-8"?>
<sst xmlns="http://schemas.openxmlformats.org/spreadsheetml/2006/main" count="11" uniqueCount="11">
  <si>
    <t>TOTAL</t>
  </si>
  <si>
    <t>Industrial crops</t>
  </si>
  <si>
    <t>Fresh fish</t>
  </si>
  <si>
    <t>Other products</t>
  </si>
  <si>
    <t>Livestock</t>
  </si>
  <si>
    <t>Vegetables</t>
  </si>
  <si>
    <t>Hens' eggs</t>
  </si>
  <si>
    <t>Processed fruit and grapes</t>
  </si>
  <si>
    <t>Graph 2. Structure of purchase and sale of agricultural, forestry and fishing products in the first quarter 2026</t>
  </si>
  <si>
    <t>Fresh fruit</t>
  </si>
  <si>
    <t>Raw cow milk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</si>
</sst>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8"/>
      <name val="Arial Nova"/>
      <family val="2"/>
    </font>
    <font>
      <sz val="9"/>
      <name val="Arial Nova"/>
      <family val="2"/>
    </font>
    <font>
      <b/>
      <sz val="11"/>
      <name val="Arial Nova"/>
      <family val="2"/>
    </font>
    <font>
      <sz val="9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 wrapText="1"/>
    </xf>
    <xf numFmtId="164" fontId="2" fillId="0" borderId="0" xfId="0" applyNumberFormat="1" applyFont="1"/>
    <xf numFmtId="1" fontId="2" fillId="0" borderId="0" xfId="0" applyNumberFormat="1" applyFont="1"/>
    <xf numFmtId="1" fontId="3" fillId="0" borderId="0" xfId="0" applyNumberFormat="1" applyFont="1" applyAlignment="1">
      <alignment horizontal="right" vertical="center" wrapText="1"/>
    </xf>
    <xf numFmtId="2" fontId="2" fillId="0" borderId="0" xfId="0" applyNumberFormat="1" applyFont="1"/>
    <xf numFmtId="0" fontId="3" fillId="0" borderId="0" xfId="0" applyFont="1" applyAlignment="1">
      <alignment vertical="center"/>
    </xf>
    <xf numFmtId="1" fontId="4" fillId="0" borderId="0" xfId="0" applyNumberFormat="1" applyFont="1"/>
    <xf numFmtId="0" fontId="3" fillId="0" borderId="0" xfId="0" applyFont="1" applyAlignment="1">
      <alignment horizontal="left" vertical="center" indent="1"/>
    </xf>
    <xf numFmtId="1" fontId="0" fillId="0" borderId="0" xfId="0" applyNumberFormat="1"/>
    <xf numFmtId="2" fontId="0" fillId="0" borderId="0" xfId="0" applyNumberFormat="1"/>
    <xf numFmtId="165" fontId="5" fillId="0" borderId="0" xfId="0" applyNumberFormat="1" applyFont="1" applyAlignment="1">
      <alignment horizontal="right" wrapText="1"/>
    </xf>
    <xf numFmtId="0" fontId="5" fillId="0" borderId="0" xfId="0" applyFont="1"/>
    <xf numFmtId="0" fontId="1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right" wrapText="1"/>
    </xf>
    <xf numFmtId="164" fontId="7" fillId="0" borderId="0" xfId="0" applyNumberFormat="1" applyFont="1"/>
    <xf numFmtId="0" fontId="8" fillId="0" borderId="0" xfId="0" applyFont="1"/>
    <xf numFmtId="164" fontId="8" fillId="0" borderId="0" xfId="0" applyNumberFormat="1" applyFont="1"/>
    <xf numFmtId="1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1" fontId="7" fillId="0" borderId="0" xfId="0" applyNumberFormat="1" applyFont="1" applyAlignment="1">
      <alignment horizontal="right" vertical="center" wrapText="1"/>
    </xf>
    <xf numFmtId="1" fontId="6" fillId="0" borderId="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  <a:scene3d>
              <a:camera prst="orthographicFront"/>
              <a:lightRig rig="threePt" dir="t">
                <a:rot lat="0" lon="0" rev="1200000"/>
              </a:lightRig>
            </a:scene3d>
            <a:sp3d/>
          </c:spPr>
          <c:invertIfNegative val="0"/>
          <c:dLbls>
            <c:dLbl>
              <c:idx val="0"/>
              <c:layout>
                <c:manualLayout>
                  <c:x val="-5.5555555555556061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D39-4EC1-988C-A4CE308424EF}"/>
                </c:ext>
              </c:extLst>
            </c:dLbl>
            <c:dLbl>
              <c:idx val="1"/>
              <c:layout>
                <c:manualLayout>
                  <c:x val="-5.5555555555555558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0.7%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39-4EC1-988C-A4CE308424EF}"/>
                </c:ext>
              </c:extLst>
            </c:dLbl>
            <c:dLbl>
              <c:idx val="2"/>
              <c:layout>
                <c:manualLayout>
                  <c:x val="-2.7350430295490676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3.0%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39-4EC1-988C-A4CE308424E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4.5%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39-4EC1-988C-A4CE308424E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8.9%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39-4EC1-988C-A4CE308424E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11.2%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39-4EC1-988C-A4CE308424E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13.2%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39-4EC1-988C-A4CE308424E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23.9%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39-4EC1-988C-A4CE308424E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34.1%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39-4EC1-988C-A4CE308424E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30.0%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39-4EC1-988C-A4CE308424E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21.5%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39-4EC1-988C-A4CE308424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'Graph 2'!$A$5:$A$13</c:f>
              <c:strCache>
                <c:ptCount val="9"/>
                <c:pt idx="0">
                  <c:v>Industrial crops</c:v>
                </c:pt>
                <c:pt idx="1">
                  <c:v>Processed fruit and grapes</c:v>
                </c:pt>
                <c:pt idx="2">
                  <c:v>Fresh fruit</c:v>
                </c:pt>
                <c:pt idx="3">
                  <c:v>Fresh fish</c:v>
                </c:pt>
                <c:pt idx="4">
                  <c:v>Vegetables</c:v>
                </c:pt>
                <c:pt idx="5">
                  <c:v>Other products</c:v>
                </c:pt>
                <c:pt idx="6">
                  <c:v>Livestock</c:v>
                </c:pt>
                <c:pt idx="7">
                  <c:v>Raw cow milk</c:v>
                </c:pt>
                <c:pt idx="8">
                  <c:v>Hens' eggs</c:v>
                </c:pt>
              </c:strCache>
            </c:strRef>
          </c:cat>
          <c:val>
            <c:numRef>
              <c:f>'Graph 2'!$B$5:$B$13</c:f>
              <c:numCache>
                <c:formatCode>0</c:formatCode>
                <c:ptCount val="9"/>
                <c:pt idx="0">
                  <c:v>57</c:v>
                </c:pt>
                <c:pt idx="1">
                  <c:v>82</c:v>
                </c:pt>
                <c:pt idx="2">
                  <c:v>345</c:v>
                </c:pt>
                <c:pt idx="3">
                  <c:v>518</c:v>
                </c:pt>
                <c:pt idx="4">
                  <c:v>1020</c:v>
                </c:pt>
                <c:pt idx="5">
                  <c:v>1287</c:v>
                </c:pt>
                <c:pt idx="6">
                  <c:v>1512</c:v>
                </c:pt>
                <c:pt idx="7">
                  <c:v>2738</c:v>
                </c:pt>
                <c:pt idx="8">
                  <c:v>3912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39-4EC1-988C-A4CE30842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365563087"/>
        <c:axId val="364206287"/>
      </c:barChart>
      <c:catAx>
        <c:axId val="365563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06287"/>
        <c:crosses val="autoZero"/>
        <c:auto val="1"/>
        <c:lblAlgn val="ctr"/>
        <c:lblOffset val="100"/>
        <c:noMultiLvlLbl val="0"/>
      </c:catAx>
      <c:valAx>
        <c:axId val="364206287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3655630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603249</xdr:colOff>
      <xdr:row>2</xdr:row>
      <xdr:rowOff>21431</xdr:rowOff>
    </xdr:from>
    <xdr:to>
      <xdr:col>15</xdr:col>
      <xdr:colOff>357186</xdr:colOff>
      <xdr:row>16</xdr:row>
      <xdr:rowOff>161131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7B3249-DE09-4DF7-ABC0-8B11FB69E1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9"/>
  <sheetViews>
    <sheetView tabSelected="1" zoomScale="120" zoomScaleNormal="120" workbookViewId="0">
      <selection activeCell="A13" sqref="A13"/>
    </sheetView>
  </sheetViews>
  <sheetFormatPr defaultRowHeight="15" x14ac:dyDescent="0.25"/>
  <cols>
    <col min="1" max="1" width="22" customWidth="1"/>
    <col min="6" max="6" width="10.5703125" bestFit="1" customWidth="1"/>
  </cols>
  <sheetData>
    <row r="1" spans="1:6" ht="15.75" x14ac:dyDescent="0.25">
      <c r="A1" s="14" t="s">
        <v>8</v>
      </c>
      <c r="B1" s="1"/>
      <c r="C1" s="1"/>
      <c r="D1" s="1"/>
      <c r="E1" s="1"/>
      <c r="F1" s="1"/>
    </row>
    <row r="2" spans="1:6" ht="11.25" customHeight="1" x14ac:dyDescent="0.25">
      <c r="A2" s="2"/>
      <c r="B2" s="3"/>
      <c r="C2" s="1"/>
      <c r="D2" s="1"/>
      <c r="E2" s="1"/>
      <c r="F2" s="1"/>
    </row>
    <row r="3" spans="1:6" x14ac:dyDescent="0.25">
      <c r="A3" s="9" t="s">
        <v>0</v>
      </c>
      <c r="B3" s="21">
        <f>SUM(B4:B14)</f>
        <v>11471</v>
      </c>
      <c r="C3" s="6"/>
      <c r="D3" s="1"/>
      <c r="E3" s="1"/>
      <c r="F3" s="1"/>
    </row>
    <row r="4" spans="1:6" x14ac:dyDescent="0.25">
      <c r="A4" s="17"/>
      <c r="B4" s="17"/>
      <c r="C4" s="18"/>
      <c r="D4" s="3"/>
      <c r="E4" s="4"/>
      <c r="F4" s="4"/>
    </row>
    <row r="5" spans="1:6" x14ac:dyDescent="0.25">
      <c r="A5" s="20" t="s">
        <v>1</v>
      </c>
      <c r="B5" s="22">
        <v>57</v>
      </c>
      <c r="C5" s="18">
        <f>B5/B3*100</f>
        <v>0.49690523929910208</v>
      </c>
      <c r="D5" s="3"/>
      <c r="E5" s="4"/>
      <c r="F5" s="4"/>
    </row>
    <row r="6" spans="1:6" ht="13.5" customHeight="1" x14ac:dyDescent="0.25">
      <c r="A6" s="20" t="s">
        <v>7</v>
      </c>
      <c r="B6" s="22">
        <v>82</v>
      </c>
      <c r="C6" s="18">
        <f>B6/B3*100</f>
        <v>0.71484613372853278</v>
      </c>
      <c r="D6" s="3"/>
      <c r="E6" s="4"/>
      <c r="F6" s="4"/>
    </row>
    <row r="7" spans="1:6" ht="13.5" customHeight="1" x14ac:dyDescent="0.25">
      <c r="A7" s="20" t="s">
        <v>9</v>
      </c>
      <c r="B7" s="22">
        <v>345</v>
      </c>
      <c r="C7" s="18">
        <f>B7/B3*100</f>
        <v>3.007584343126144</v>
      </c>
      <c r="D7" s="3"/>
      <c r="E7" s="4"/>
      <c r="F7" s="4"/>
    </row>
    <row r="8" spans="1:6" ht="13.5" customHeight="1" x14ac:dyDescent="0.25">
      <c r="A8" s="20" t="s">
        <v>2</v>
      </c>
      <c r="B8" s="22">
        <v>518</v>
      </c>
      <c r="C8" s="15">
        <f>B8/B3*100</f>
        <v>4.5157353325778047</v>
      </c>
      <c r="D8" s="3"/>
      <c r="E8" s="4"/>
      <c r="F8" s="4"/>
    </row>
    <row r="9" spans="1:6" ht="13.5" customHeight="1" x14ac:dyDescent="0.25">
      <c r="A9" s="20" t="s">
        <v>5</v>
      </c>
      <c r="B9" s="22">
        <v>1020</v>
      </c>
      <c r="C9" s="15">
        <f>B9/B3*100</f>
        <v>8.891988492720774</v>
      </c>
      <c r="D9" s="3"/>
      <c r="E9" s="4"/>
      <c r="F9" s="4"/>
    </row>
    <row r="10" spans="1:6" ht="15" customHeight="1" x14ac:dyDescent="0.25">
      <c r="A10" s="20" t="s">
        <v>3</v>
      </c>
      <c r="B10" s="22">
        <v>1287</v>
      </c>
      <c r="C10" s="15">
        <f>B10/B3*100</f>
        <v>11.219597245227094</v>
      </c>
      <c r="D10" s="3"/>
      <c r="E10" s="4"/>
      <c r="F10" s="4"/>
    </row>
    <row r="11" spans="1:6" x14ac:dyDescent="0.25">
      <c r="A11" s="20" t="s">
        <v>4</v>
      </c>
      <c r="B11" s="22">
        <v>1512</v>
      </c>
      <c r="C11" s="15">
        <f>B11/B3*100</f>
        <v>13.181065295091971</v>
      </c>
      <c r="D11" s="3"/>
      <c r="E11" s="4"/>
      <c r="F11" s="4"/>
    </row>
    <row r="12" spans="1:6" x14ac:dyDescent="0.25">
      <c r="A12" s="20" t="s">
        <v>10</v>
      </c>
      <c r="B12" s="22">
        <v>2738</v>
      </c>
      <c r="C12" s="15">
        <f>B12/B3*100</f>
        <v>23.868886757911252</v>
      </c>
      <c r="D12" s="3"/>
      <c r="E12" s="4"/>
      <c r="F12" s="4"/>
    </row>
    <row r="13" spans="1:6" x14ac:dyDescent="0.25">
      <c r="A13" s="20" t="s">
        <v>6</v>
      </c>
      <c r="B13" s="22">
        <v>3912</v>
      </c>
      <c r="C13" s="15">
        <f>B13/B3*100</f>
        <v>34.103391160317322</v>
      </c>
      <c r="D13" s="3"/>
      <c r="E13" s="4"/>
      <c r="F13" s="4"/>
    </row>
    <row r="14" spans="1:6" x14ac:dyDescent="0.25">
      <c r="A14" s="20"/>
      <c r="B14" s="19"/>
      <c r="C14" s="15"/>
      <c r="D14" s="8"/>
      <c r="E14" s="8"/>
      <c r="F14" s="4"/>
    </row>
    <row r="15" spans="1:6" x14ac:dyDescent="0.25">
      <c r="C15" s="16">
        <f>SUM(C4:C14)</f>
        <v>100</v>
      </c>
      <c r="D15" s="6"/>
      <c r="E15" s="6"/>
      <c r="F15" s="1"/>
    </row>
    <row r="16" spans="1:6" x14ac:dyDescent="0.25">
      <c r="A16" s="13"/>
      <c r="B16" s="13"/>
      <c r="C16" s="13"/>
      <c r="E16" s="11"/>
    </row>
    <row r="17" spans="1:5" x14ac:dyDescent="0.25">
      <c r="A17" s="13"/>
      <c r="B17" s="13"/>
      <c r="C17" s="13"/>
      <c r="E17" s="10"/>
    </row>
    <row r="18" spans="1:5" x14ac:dyDescent="0.25">
      <c r="A18" s="7"/>
      <c r="B18" s="5"/>
      <c r="C18" s="3"/>
    </row>
    <row r="20" spans="1:5" x14ac:dyDescent="0.25">
      <c r="D20" s="12"/>
    </row>
    <row r="21" spans="1:5" x14ac:dyDescent="0.25">
      <c r="D21" s="12"/>
    </row>
    <row r="22" spans="1:5" x14ac:dyDescent="0.25">
      <c r="D22" s="12"/>
    </row>
    <row r="23" spans="1:5" x14ac:dyDescent="0.25">
      <c r="D23" s="12"/>
    </row>
    <row r="24" spans="1:5" x14ac:dyDescent="0.25">
      <c r="D24" s="12"/>
    </row>
    <row r="25" spans="1:5" x14ac:dyDescent="0.25">
      <c r="D25" s="12"/>
    </row>
    <row r="26" spans="1:5" x14ac:dyDescent="0.25">
      <c r="D26" s="12"/>
    </row>
    <row r="27" spans="1:5" x14ac:dyDescent="0.25">
      <c r="D27" s="13"/>
    </row>
    <row r="28" spans="1:5" x14ac:dyDescent="0.25">
      <c r="D28" s="13"/>
    </row>
    <row r="29" spans="1:5" x14ac:dyDescent="0.25">
      <c r="D29" s="13"/>
    </row>
  </sheetData>
  <pageMargins left="0.7" right="0.7" top="0.75" bottom="0.75" header="0.3" footer="0.3"/>
  <pageSetup scale="12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2026-04-29T11:37:05Z</dcterms:modified>
</cp:coreProperties>
</file>